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sofi01-fs01-pr\SFC_Shared\06 Supply Chain\22 Procurement\0001_ЗОП\Tenders_2019\005_2019-OWN-S_ДДД обработки\документация\"/>
    </mc:Choice>
  </mc:AlternateContent>
  <xr:revisionPtr revIDLastSave="0" documentId="13_ncr:1_{0E5AE527-BC0C-4251-88BF-F3AA84B0266F}" xr6:coauthVersionLast="36" xr6:coauthVersionMax="37" xr10:uidLastSave="{00000000-0000-0000-0000-000000000000}"/>
  <bookViews>
    <workbookView xWindow="240" yWindow="210" windowWidth="8595" windowHeight="3990" xr2:uid="{00000000-000D-0000-FFFF-FFFF00000000}"/>
  </bookViews>
  <sheets>
    <sheet name="BoQ" sheetId="2" r:id="rId1"/>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2" i="2" l="1"/>
  <c r="H11" i="2"/>
  <c r="H16" i="2"/>
  <c r="H10" i="2"/>
  <c r="H22" i="2"/>
  <c r="H21" i="2"/>
  <c r="H19" i="2"/>
  <c r="H15" i="2"/>
  <c r="H17" i="2"/>
  <c r="H14" i="2"/>
  <c r="H9" i="2"/>
  <c r="H7" i="2"/>
  <c r="H23" i="2" l="1"/>
</calcChain>
</file>

<file path=xl/sharedStrings.xml><?xml version="1.0" encoding="utf-8"?>
<sst xmlns="http://schemas.openxmlformats.org/spreadsheetml/2006/main" count="88" uniqueCount="53">
  <si>
    <t>№</t>
  </si>
  <si>
    <t>Описание</t>
  </si>
  <si>
    <t>Мерна единица</t>
  </si>
  <si>
    <t>Количество</t>
  </si>
  <si>
    <t>Ед.цена   BGN</t>
  </si>
  <si>
    <t>1</t>
  </si>
  <si>
    <t>.</t>
  </si>
  <si>
    <t>1.1</t>
  </si>
  <si>
    <t>2</t>
  </si>
  <si>
    <t>2.1</t>
  </si>
  <si>
    <t>2.2</t>
  </si>
  <si>
    <t>3.1</t>
  </si>
  <si>
    <t>3.2</t>
  </si>
  <si>
    <t xml:space="preserve">Забележки: </t>
  </si>
  <si>
    <t>4.1</t>
  </si>
  <si>
    <t>5.1</t>
  </si>
  <si>
    <t>5.2</t>
  </si>
  <si>
    <t>Дератизация</t>
  </si>
  <si>
    <t>Вътрешна дератизация</t>
  </si>
  <si>
    <t>Външна дератизация</t>
  </si>
  <si>
    <r>
      <t>м</t>
    </r>
    <r>
      <rPr>
        <sz val="12"/>
        <rFont val="Calibri"/>
        <family val="2"/>
        <charset val="204"/>
      </rPr>
      <t>²</t>
    </r>
  </si>
  <si>
    <t>брой</t>
  </si>
  <si>
    <t>Дезакаризация</t>
  </si>
  <si>
    <t>2.3</t>
  </si>
  <si>
    <t>Дезинсекция</t>
  </si>
  <si>
    <t>Хлебарки - по метода на пръскане</t>
  </si>
  <si>
    <t>Хлебарки - гел</t>
  </si>
  <si>
    <t>Мухи - по метода на лакиране</t>
  </si>
  <si>
    <t>Бълхи, кърлежи, мравки, оси, паяци, дървеници, комари</t>
  </si>
  <si>
    <t>3.3</t>
  </si>
  <si>
    <t>3.4</t>
  </si>
  <si>
    <t>Дезинфекция</t>
  </si>
  <si>
    <t>Унищожаване на  болестотворни микроорганизми</t>
  </si>
  <si>
    <t>Доставка и монтаж на дератизационна кутия</t>
  </si>
  <si>
    <t>Брой
обработки на година</t>
  </si>
  <si>
    <t xml:space="preserve">Студено аерозонолно пръскане на репелент </t>
  </si>
  <si>
    <t>Разпръскване на репелент на съчки</t>
  </si>
  <si>
    <t>2.4</t>
  </si>
  <si>
    <t>Доставка и монтаж на дератизационна табела</t>
  </si>
  <si>
    <t>Биологична обработка срещу влечуги</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</si>
  <si>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</si>
  <si>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</si>
  <si>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</si>
  <si>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</si>
  <si>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</si>
  <si>
    <t>-</t>
  </si>
  <si>
    <r>
      <rPr>
        <b/>
        <sz val="10"/>
        <rFont val="Times New Roman"/>
        <family val="1"/>
        <charset val="204"/>
      </rPr>
      <t>Стойност</t>
    </r>
    <r>
      <rPr>
        <b/>
        <sz val="11"/>
        <rFont val="Times New Roman"/>
        <family val="1"/>
        <charset val="204"/>
      </rPr>
      <t xml:space="preserve"> 
BGN</t>
    </r>
  </si>
  <si>
    <t>За коректно попълване на количествената сметка, попълненте само жълтите полета
Посочените количества са ориентировъчни за срока на договора. Плащането по договора ще се извършва на база доказани количества. 
При изчерпване на количеството от един вид дейност, действително изпълнен, Възложителят си запазва правото той да бъде заменен с друг, предвиден по договора, без да се надвишава общата стойност на договора. 
Цените и ставките включват всички приложими държавни и местни данъци, налози и издръжка на персонала, които действат в България към датата на настоящото споразумение, освен Данък Добавена Стойност, който трябва да бъде добавен във фактурите съгласно действащите разпоредби към датата на фактуриране.</t>
  </si>
  <si>
    <t>ЦЕНОВО ПРЕДЛОЖЕНИЕ</t>
  </si>
  <si>
    <t xml:space="preserve">  за участие в обществена поръчка с предмет: “Услуги по дезакаризация, дератизация, дезинсекция, дезинфекция и обработка срещу влечуги на помещения и прилежащите им площи на територията на ТЕЦ Ей И Ес-3С Марица Изток I” </t>
  </si>
  <si>
    <t>ПРЕДЛАГАНА ЦЕНА в лв. без ДДС, цифром и словом:</t>
  </si>
  <si>
    <t>ОБРАЗЕЦ</t>
  </si>
  <si>
    <t>Брой
обработки за 2 години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</si>
</sst>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sz val="10"/>
      <color rgb="FFFF0000"/>
      <name val="Times New Roman"/>
      <family val="1"/>
      <charset val="204"/>
    </font>
    <font>
      <b/>
      <sz val="11"/>
      <name val="Times New Roman"/>
      <family val="1"/>
      <charset val="204"/>
    </font>
    <font>
      <b/>
      <sz val="10"/>
      <name val="Times New Roman"/>
      <family val="1"/>
      <charset val="204"/>
    </font>
    <font>
      <b/>
      <sz val="12"/>
      <color theme="3"/>
      <name val="Times New Roman"/>
      <family val="1"/>
      <charset val="204"/>
    </font>
    <font>
      <sz val="10"/>
      <name val="Arial"/>
      <family val="2"/>
      <charset val="204"/>
    </font>
    <font>
      <sz val="8"/>
      <name val="Arial"/>
      <family val="2"/>
      <charset val="204"/>
    </font>
    <font>
      <sz val="8"/>
      <color theme="1"/>
      <name val="Calibri"/>
      <family val="2"/>
      <scheme val="minor"/>
    </font>
    <font>
      <sz val="11"/>
      <name val="Times New Roman"/>
      <family val="1"/>
      <charset val="204"/>
    </font>
    <font>
      <sz val="12"/>
      <name val="Calibri"/>
      <family val="2"/>
      <charset val="204"/>
    </font>
    <font>
      <sz val="12"/>
      <name val="Calibri"/>
      <family val="2"/>
      <charset val="204"/>
      <scheme val="minor"/>
    </font>
    <font>
      <sz val="12"/>
      <name val="Arial"/>
      <family val="2"/>
      <charset val="204"/>
    </font>
    <font>
      <b/>
      <sz val="14"/>
      <name val="Times New Roman"/>
      <family val="1"/>
      <charset val="204"/>
    </font>
    <font>
      <b/>
      <sz val="14"/>
      <color theme="1"/>
      <name val="Calibri"/>
      <family val="2"/>
      <scheme val="minor"/>
    </font>
    <font>
      <b/>
      <u/>
      <sz val="12"/>
      <color indexed="8"/>
      <name val="Times New Roman"/>
      <family val="1"/>
    </font>
    <font>
      <sz val="12"/>
      <name val="Times New Roman"/>
      <family val="1"/>
    </font>
  </fonts>
  <fills count="7">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rgb="FFCCFFFF"/>
        <bgColor indexed="64"/>
      </patternFill>
    </fill>
    <fill>
      <patternFill patternType="solid">
        <fgColor indexed="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9" fillId="0" borderId="0"/>
  </cellStyleXfs>
  <cellXfs count="48">
    <xf numFmtId="0" fontId="0" fillId="0" borderId="0" xfId="0"/>
    <xf numFmtId="0" fontId="1" fillId="0" borderId="0" xfId="1"/>
    <xf numFmtId="0" fontId="7" fillId="0" borderId="0" xfId="1" applyFont="1" applyAlignment="1" applyProtection="1">
      <alignment horizontal="center" vertical="center"/>
      <protection locked="0"/>
    </xf>
    <xf numFmtId="0" fontId="4" fillId="0" borderId="0" xfId="1" applyFont="1" applyAlignment="1" applyProtection="1">
      <alignment vertical="center" wrapText="1"/>
      <protection locked="0"/>
    </xf>
    <xf numFmtId="0" fontId="4"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5" fillId="0" borderId="0" xfId="0" applyFont="1" applyAlignment="1">
      <alignment vertical="center"/>
    </xf>
    <xf numFmtId="0" fontId="4" fillId="0" borderId="0" xfId="0" applyFont="1" applyFill="1" applyAlignment="1">
      <alignment vertical="center"/>
    </xf>
    <xf numFmtId="1" fontId="4" fillId="0" borderId="0" xfId="0" applyNumberFormat="1" applyFont="1" applyAlignment="1">
      <alignment horizontal="right" vertical="center"/>
    </xf>
    <xf numFmtId="2" fontId="12" fillId="0" borderId="0" xfId="0" applyNumberFormat="1" applyFont="1" applyAlignment="1">
      <alignment vertical="center"/>
    </xf>
    <xf numFmtId="2" fontId="4" fillId="0" borderId="0" xfId="0" applyNumberFormat="1" applyFont="1" applyAlignment="1">
      <alignment vertical="center"/>
    </xf>
    <xf numFmtId="1" fontId="3" fillId="3" borderId="1" xfId="0" applyNumberFormat="1" applyFont="1" applyFill="1" applyBorder="1" applyAlignment="1">
      <alignment horizontal="center" vertical="center" wrapText="1"/>
    </xf>
    <xf numFmtId="0" fontId="14" fillId="0" borderId="1" xfId="0" applyFont="1" applyBorder="1"/>
    <xf numFmtId="0" fontId="13" fillId="0" borderId="1" xfId="0" applyFont="1" applyBorder="1"/>
    <xf numFmtId="0" fontId="13" fillId="0" borderId="1" xfId="0" applyFont="1" applyBorder="1" applyAlignment="1">
      <alignment wrapText="1"/>
    </xf>
    <xf numFmtId="164" fontId="2" fillId="6" borderId="1"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wrapText="1"/>
    </xf>
    <xf numFmtId="0" fontId="6" fillId="2" borderId="1" xfId="1" applyFont="1" applyFill="1" applyBorder="1" applyAlignment="1" applyProtection="1">
      <alignment horizontal="center" vertical="center" wrapText="1"/>
      <protection locked="0"/>
    </xf>
    <xf numFmtId="0" fontId="7" fillId="2" borderId="1" xfId="1" applyFont="1" applyFill="1" applyBorder="1" applyAlignment="1" applyProtection="1">
      <alignment horizontal="center" vertical="center" wrapText="1"/>
      <protection locked="0"/>
    </xf>
    <xf numFmtId="2" fontId="6" fillId="2" borderId="1" xfId="1" applyNumberFormat="1" applyFont="1" applyFill="1" applyBorder="1" applyAlignment="1" applyProtection="1">
      <alignment horizontal="center" vertical="center" wrapText="1"/>
      <protection locked="0"/>
    </xf>
    <xf numFmtId="2" fontId="3" fillId="3"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18" fillId="0" borderId="0" xfId="0" applyFont="1"/>
    <xf numFmtId="0" fontId="4" fillId="0" borderId="0" xfId="0" applyFont="1" applyAlignment="1">
      <alignment wrapText="1"/>
    </xf>
    <xf numFmtId="0" fontId="19" fillId="0" borderId="0" xfId="0" applyFont="1" applyAlignment="1">
      <alignment horizontal="justify"/>
    </xf>
    <xf numFmtId="0" fontId="2" fillId="0" borderId="0" xfId="0" applyFont="1"/>
    <xf numFmtId="0" fontId="15" fillId="0" borderId="0" xfId="0" applyFont="1"/>
    <xf numFmtId="0" fontId="19" fillId="0" borderId="0" xfId="0" applyFont="1" applyAlignment="1"/>
    <xf numFmtId="0" fontId="9" fillId="0" borderId="1" xfId="1" applyFont="1" applyBorder="1" applyAlignment="1">
      <alignment vertical="top"/>
    </xf>
    <xf numFmtId="0" fontId="6" fillId="2" borderId="1" xfId="1" applyFont="1" applyFill="1" applyBorder="1" applyAlignment="1" applyProtection="1">
      <alignment horizontal="center" vertical="center"/>
      <protection locked="0"/>
    </xf>
    <xf numFmtId="49" fontId="3" fillId="3" borderId="1" xfId="0" applyNumberFormat="1" applyFont="1" applyFill="1" applyBorder="1" applyAlignment="1">
      <alignment horizontal="center" vertical="center"/>
    </xf>
    <xf numFmtId="49" fontId="2" fillId="0" borderId="1" xfId="0" quotePrefix="1" applyNumberFormat="1" applyFont="1" applyBorder="1" applyAlignment="1">
      <alignment horizontal="center" vertical="center"/>
    </xf>
    <xf numFmtId="4" fontId="2" fillId="0" borderId="1" xfId="0" applyNumberFormat="1" applyFont="1" applyBorder="1" applyAlignment="1">
      <alignment vertical="center"/>
    </xf>
    <xf numFmtId="4" fontId="3" fillId="5" borderId="1" xfId="0" applyNumberFormat="1" applyFont="1" applyFill="1" applyBorder="1" applyAlignment="1">
      <alignment vertical="center"/>
    </xf>
    <xf numFmtId="0" fontId="19" fillId="0" borderId="0" xfId="0" applyFont="1" applyAlignment="1">
      <alignment horizontal="left"/>
    </xf>
    <xf numFmtId="0" fontId="2" fillId="2" borderId="2" xfId="1" applyFont="1" applyFill="1" applyBorder="1" applyAlignment="1" applyProtection="1">
      <alignment horizontal="right" vertical="center" wrapText="1"/>
    </xf>
    <xf numFmtId="0" fontId="2" fillId="2" borderId="3" xfId="1" applyFont="1" applyFill="1" applyBorder="1" applyAlignment="1" applyProtection="1">
      <alignment horizontal="right" vertical="center" wrapText="1"/>
    </xf>
    <xf numFmtId="0" fontId="2" fillId="2" borderId="4" xfId="1" applyFont="1" applyFill="1" applyBorder="1" applyAlignment="1" applyProtection="1">
      <alignment horizontal="right" vertical="center" wrapText="1"/>
    </xf>
    <xf numFmtId="0" fontId="16" fillId="4" borderId="1" xfId="1" applyFont="1" applyFill="1" applyBorder="1" applyAlignment="1" applyProtection="1">
      <alignment horizontal="center" vertical="center"/>
      <protection locked="0"/>
    </xf>
    <xf numFmtId="0" fontId="17" fillId="4" borderId="1" xfId="0" applyFont="1" applyFill="1" applyBorder="1" applyAlignment="1"/>
    <xf numFmtId="0" fontId="10" fillId="0" borderId="1" xfId="1" applyFont="1" applyBorder="1" applyAlignment="1" applyProtection="1">
      <alignment horizontal="left" vertical="top" wrapText="1" shrinkToFit="1"/>
      <protection locked="0"/>
    </xf>
    <xf numFmtId="0" fontId="11" fillId="0" borderId="1" xfId="0" applyFont="1" applyBorder="1" applyAlignment="1" applyProtection="1">
      <alignment horizontal="left" vertical="top" wrapText="1" shrinkToFit="1"/>
      <protection locked="0"/>
    </xf>
    <xf numFmtId="0" fontId="2" fillId="4" borderId="1" xfId="1" applyFont="1" applyFill="1" applyBorder="1" applyAlignment="1" applyProtection="1">
      <alignment horizontal="center" vertical="center" wrapText="1"/>
      <protection locked="0"/>
    </xf>
    <xf numFmtId="0" fontId="3" fillId="5" borderId="1" xfId="0" applyFont="1" applyFill="1" applyBorder="1" applyAlignment="1">
      <alignment horizontal="left"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5"/>
  <sheetViews>
    <sheetView tabSelected="1" zoomScaleNormal="100" zoomScaleSheetLayoutView="100" workbookViewId="0">
      <selection activeCell="B4" sqref="B4:H4"/>
    </sheetView>
  </sheetViews>
  <sheetFormatPr defaultRowHeight="15" x14ac:dyDescent="0.25"/>
  <cols>
    <col min="1" max="1" width="10.7109375" bestFit="1" customWidth="1"/>
    <col min="2" max="2" width="44.5703125" customWidth="1"/>
    <col min="3" max="3" width="12.7109375" customWidth="1"/>
    <col min="4" max="4" width="16.140625" customWidth="1"/>
    <col min="5" max="5" width="12.7109375" customWidth="1"/>
    <col min="6" max="6" width="13.140625" hidden="1" customWidth="1"/>
    <col min="7" max="7" width="12.7109375" customWidth="1"/>
    <col min="8" max="8" width="18.7109375" customWidth="1"/>
    <col min="9" max="9" width="22.28515625" customWidth="1"/>
    <col min="10" max="10" width="27.7109375" customWidth="1"/>
  </cols>
  <sheetData>
    <row r="1" spans="1:10" ht="16.5" customHeight="1" x14ac:dyDescent="0.25">
      <c r="A1" s="39" t="s">
        <v>51</v>
      </c>
      <c r="B1" s="40"/>
      <c r="C1" s="40"/>
      <c r="D1" s="40"/>
      <c r="E1" s="40"/>
      <c r="F1" s="40"/>
      <c r="G1" s="40"/>
      <c r="H1" s="41"/>
    </row>
    <row r="2" spans="1:10" ht="30" customHeight="1" x14ac:dyDescent="0.3">
      <c r="A2" s="42" t="s">
        <v>48</v>
      </c>
      <c r="B2" s="43"/>
      <c r="C2" s="43"/>
      <c r="D2" s="43"/>
      <c r="E2" s="43"/>
      <c r="F2" s="43"/>
      <c r="G2" s="43"/>
      <c r="H2" s="43"/>
      <c r="I2" s="1"/>
      <c r="J2" s="1"/>
    </row>
    <row r="3" spans="1:10" ht="45" customHeight="1" x14ac:dyDescent="0.25">
      <c r="A3" s="46" t="s">
        <v>49</v>
      </c>
      <c r="B3" s="46"/>
      <c r="C3" s="46"/>
      <c r="D3" s="46"/>
      <c r="E3" s="46"/>
      <c r="F3" s="46"/>
      <c r="G3" s="46"/>
      <c r="H3" s="46"/>
      <c r="I3" s="1"/>
      <c r="J3" s="3"/>
    </row>
    <row r="4" spans="1:10" ht="87" customHeight="1" x14ac:dyDescent="0.25">
      <c r="A4" s="32" t="s">
        <v>13</v>
      </c>
      <c r="B4" s="44" t="s">
        <v>47</v>
      </c>
      <c r="C4" s="45"/>
      <c r="D4" s="45"/>
      <c r="E4" s="45"/>
      <c r="F4" s="45"/>
      <c r="G4" s="45"/>
      <c r="H4" s="45"/>
      <c r="I4" s="1"/>
      <c r="J4" s="1"/>
    </row>
    <row r="5" spans="1:10" ht="42.75" x14ac:dyDescent="0.25">
      <c r="A5" s="33" t="s">
        <v>0</v>
      </c>
      <c r="B5" s="21" t="s">
        <v>1</v>
      </c>
      <c r="C5" s="22" t="s">
        <v>2</v>
      </c>
      <c r="D5" s="22" t="s">
        <v>3</v>
      </c>
      <c r="E5" s="23" t="s">
        <v>4</v>
      </c>
      <c r="F5" s="23" t="s">
        <v>34</v>
      </c>
      <c r="G5" s="23" t="s">
        <v>52</v>
      </c>
      <c r="H5" s="23" t="s">
        <v>46</v>
      </c>
      <c r="I5" s="2"/>
      <c r="J5" s="2"/>
    </row>
    <row r="6" spans="1:10" s="4" customFormat="1" ht="15.75" x14ac:dyDescent="0.25">
      <c r="A6" s="34" t="s">
        <v>5</v>
      </c>
      <c r="B6" s="9" t="s">
        <v>22</v>
      </c>
      <c r="C6" s="8" t="s">
        <v>6</v>
      </c>
      <c r="D6" s="15" t="s">
        <v>6</v>
      </c>
      <c r="E6" s="24" t="s">
        <v>6</v>
      </c>
      <c r="F6" s="24"/>
      <c r="G6" s="24"/>
      <c r="H6" s="24" t="s">
        <v>6</v>
      </c>
    </row>
    <row r="7" spans="1:10" s="4" customFormat="1" ht="15.75" x14ac:dyDescent="0.25">
      <c r="A7" s="35" t="s">
        <v>7</v>
      </c>
      <c r="B7" s="5" t="s">
        <v>22</v>
      </c>
      <c r="C7" s="6" t="s">
        <v>20</v>
      </c>
      <c r="D7" s="7">
        <v>150000</v>
      </c>
      <c r="E7" s="19"/>
      <c r="F7" s="25">
        <v>8</v>
      </c>
      <c r="G7" s="25">
        <v>12</v>
      </c>
      <c r="H7" s="36">
        <f>D7*E7*G7</f>
        <v>0</v>
      </c>
    </row>
    <row r="8" spans="1:10" s="4" customFormat="1" ht="15.75" x14ac:dyDescent="0.25">
      <c r="A8" s="34" t="s">
        <v>8</v>
      </c>
      <c r="B8" s="9" t="s">
        <v>17</v>
      </c>
      <c r="C8" s="8" t="s">
        <v>6</v>
      </c>
      <c r="D8" s="15" t="s">
        <v>6</v>
      </c>
      <c r="E8" s="20"/>
      <c r="F8" s="15"/>
      <c r="G8" s="15"/>
      <c r="H8" s="24" t="s">
        <v>6</v>
      </c>
    </row>
    <row r="9" spans="1:10" s="4" customFormat="1" ht="15.75" x14ac:dyDescent="0.25">
      <c r="A9" s="35" t="s">
        <v>9</v>
      </c>
      <c r="B9" s="5" t="s">
        <v>19</v>
      </c>
      <c r="C9" s="6" t="s">
        <v>20</v>
      </c>
      <c r="D9" s="7">
        <v>105000</v>
      </c>
      <c r="E9" s="19"/>
      <c r="F9" s="25">
        <v>8</v>
      </c>
      <c r="G9" s="25">
        <v>12</v>
      </c>
      <c r="H9" s="36">
        <f>D9*E9*G9</f>
        <v>0</v>
      </c>
    </row>
    <row r="10" spans="1:10" s="4" customFormat="1" ht="15.75" x14ac:dyDescent="0.25">
      <c r="A10" s="35" t="s">
        <v>10</v>
      </c>
      <c r="B10" s="5" t="s">
        <v>18</v>
      </c>
      <c r="C10" s="6" t="s">
        <v>20</v>
      </c>
      <c r="D10" s="7">
        <v>27000</v>
      </c>
      <c r="E10" s="19"/>
      <c r="F10" s="25">
        <v>8</v>
      </c>
      <c r="G10" s="25">
        <v>12</v>
      </c>
      <c r="H10" s="36">
        <f>D10*E10*G10</f>
        <v>0</v>
      </c>
    </row>
    <row r="11" spans="1:10" s="4" customFormat="1" ht="16.899999999999999" customHeight="1" x14ac:dyDescent="0.25">
      <c r="A11" s="35" t="s">
        <v>23</v>
      </c>
      <c r="B11" s="5" t="s">
        <v>33</v>
      </c>
      <c r="C11" s="6" t="s">
        <v>21</v>
      </c>
      <c r="D11" s="7">
        <v>60</v>
      </c>
      <c r="E11" s="19"/>
      <c r="F11" s="25" t="s">
        <v>45</v>
      </c>
      <c r="G11" s="25" t="s">
        <v>45</v>
      </c>
      <c r="H11" s="36">
        <f>D11*E11</f>
        <v>0</v>
      </c>
    </row>
    <row r="12" spans="1:10" s="4" customFormat="1" ht="31.5" x14ac:dyDescent="0.25">
      <c r="A12" s="35" t="s">
        <v>37</v>
      </c>
      <c r="B12" s="5" t="s">
        <v>38</v>
      </c>
      <c r="C12" s="6" t="s">
        <v>21</v>
      </c>
      <c r="D12" s="7">
        <v>60</v>
      </c>
      <c r="E12" s="19"/>
      <c r="F12" s="25" t="s">
        <v>45</v>
      </c>
      <c r="G12" s="25" t="s">
        <v>45</v>
      </c>
      <c r="H12" s="36">
        <f>D12*E12</f>
        <v>0</v>
      </c>
    </row>
    <row r="13" spans="1:10" s="4" customFormat="1" ht="15.75" x14ac:dyDescent="0.25">
      <c r="A13" s="8">
        <v>3</v>
      </c>
      <c r="B13" s="9" t="s">
        <v>24</v>
      </c>
      <c r="C13" s="8" t="s">
        <v>6</v>
      </c>
      <c r="D13" s="8" t="s">
        <v>6</v>
      </c>
      <c r="E13" s="20"/>
      <c r="F13" s="15"/>
      <c r="G13" s="15"/>
      <c r="H13" s="8" t="s">
        <v>6</v>
      </c>
    </row>
    <row r="14" spans="1:10" s="4" customFormat="1" ht="15.75" x14ac:dyDescent="0.25">
      <c r="A14" s="35" t="s">
        <v>11</v>
      </c>
      <c r="B14" s="16" t="s">
        <v>25</v>
      </c>
      <c r="C14" s="6" t="s">
        <v>20</v>
      </c>
      <c r="D14" s="7">
        <v>10000</v>
      </c>
      <c r="E14" s="19"/>
      <c r="F14" s="25">
        <v>6</v>
      </c>
      <c r="G14" s="25">
        <v>10</v>
      </c>
      <c r="H14" s="36">
        <f>D14*E14*G14</f>
        <v>0</v>
      </c>
      <c r="I14" s="10"/>
    </row>
    <row r="15" spans="1:10" s="4" customFormat="1" ht="15.75" x14ac:dyDescent="0.25">
      <c r="A15" s="35" t="s">
        <v>12</v>
      </c>
      <c r="B15" s="17" t="s">
        <v>26</v>
      </c>
      <c r="C15" s="6" t="s">
        <v>20</v>
      </c>
      <c r="D15" s="7">
        <v>10000</v>
      </c>
      <c r="E15" s="19"/>
      <c r="F15" s="25">
        <v>6</v>
      </c>
      <c r="G15" s="25">
        <v>10</v>
      </c>
      <c r="H15" s="36">
        <f>D15*E15*G15</f>
        <v>0</v>
      </c>
      <c r="I15" s="10"/>
    </row>
    <row r="16" spans="1:10" s="4" customFormat="1" ht="15.75" x14ac:dyDescent="0.25">
      <c r="A16" s="35" t="s">
        <v>29</v>
      </c>
      <c r="B16" s="17" t="s">
        <v>27</v>
      </c>
      <c r="C16" s="6" t="s">
        <v>20</v>
      </c>
      <c r="D16" s="7">
        <v>1000</v>
      </c>
      <c r="E16" s="19"/>
      <c r="F16" s="25">
        <v>6</v>
      </c>
      <c r="G16" s="25">
        <v>10</v>
      </c>
      <c r="H16" s="36">
        <f>D16*E16*G16</f>
        <v>0</v>
      </c>
      <c r="I16" s="10"/>
    </row>
    <row r="17" spans="1:10" s="4" customFormat="1" ht="31.5" x14ac:dyDescent="0.25">
      <c r="A17" s="35" t="s">
        <v>30</v>
      </c>
      <c r="B17" s="18" t="s">
        <v>28</v>
      </c>
      <c r="C17" s="6" t="s">
        <v>20</v>
      </c>
      <c r="D17" s="7">
        <v>20000</v>
      </c>
      <c r="E17" s="19"/>
      <c r="F17" s="25">
        <v>6</v>
      </c>
      <c r="G17" s="25">
        <v>10</v>
      </c>
      <c r="H17" s="36">
        <f>D17*E17*G17</f>
        <v>0</v>
      </c>
      <c r="I17" s="10"/>
    </row>
    <row r="18" spans="1:10" s="4" customFormat="1" ht="15.75" x14ac:dyDescent="0.25">
      <c r="A18" s="8">
        <v>4</v>
      </c>
      <c r="B18" s="9" t="s">
        <v>31</v>
      </c>
      <c r="C18" s="8" t="s">
        <v>6</v>
      </c>
      <c r="D18" s="8" t="s">
        <v>6</v>
      </c>
      <c r="E18" s="20"/>
      <c r="F18" s="15"/>
      <c r="G18" s="15"/>
      <c r="H18" s="8" t="s">
        <v>6</v>
      </c>
    </row>
    <row r="19" spans="1:10" s="4" customFormat="1" ht="31.5" x14ac:dyDescent="0.25">
      <c r="A19" s="35" t="s">
        <v>14</v>
      </c>
      <c r="B19" s="5" t="s">
        <v>32</v>
      </c>
      <c r="C19" s="6" t="s">
        <v>20</v>
      </c>
      <c r="D19" s="7">
        <v>20000</v>
      </c>
      <c r="E19" s="19"/>
      <c r="F19" s="25">
        <v>6</v>
      </c>
      <c r="G19" s="25">
        <v>10</v>
      </c>
      <c r="H19" s="36">
        <f>D19*E19*G19</f>
        <v>0</v>
      </c>
      <c r="I19" s="10"/>
    </row>
    <row r="20" spans="1:10" s="4" customFormat="1" ht="15.75" x14ac:dyDescent="0.25">
      <c r="A20" s="8">
        <v>5</v>
      </c>
      <c r="B20" s="9" t="s">
        <v>39</v>
      </c>
      <c r="C20" s="8" t="s">
        <v>6</v>
      </c>
      <c r="D20" s="8" t="s">
        <v>6</v>
      </c>
      <c r="E20" s="20"/>
      <c r="F20" s="20" t="s">
        <v>6</v>
      </c>
      <c r="G20" s="20"/>
      <c r="H20" s="8" t="s">
        <v>6</v>
      </c>
    </row>
    <row r="21" spans="1:10" s="4" customFormat="1" ht="31.5" x14ac:dyDescent="0.25">
      <c r="A21" s="35" t="s">
        <v>15</v>
      </c>
      <c r="B21" s="5" t="s">
        <v>35</v>
      </c>
      <c r="C21" s="6" t="s">
        <v>20</v>
      </c>
      <c r="D21" s="7">
        <v>3000</v>
      </c>
      <c r="E21" s="19"/>
      <c r="F21" s="25">
        <v>8</v>
      </c>
      <c r="G21" s="25">
        <v>12</v>
      </c>
      <c r="H21" s="36">
        <f>D21*E21*G21</f>
        <v>0</v>
      </c>
      <c r="I21" s="10"/>
    </row>
    <row r="22" spans="1:10" s="4" customFormat="1" ht="15.75" x14ac:dyDescent="0.25">
      <c r="A22" s="35" t="s">
        <v>16</v>
      </c>
      <c r="B22" s="5" t="s">
        <v>36</v>
      </c>
      <c r="C22" s="6" t="s">
        <v>20</v>
      </c>
      <c r="D22" s="7">
        <v>3000</v>
      </c>
      <c r="E22" s="19"/>
      <c r="F22" s="25">
        <v>8</v>
      </c>
      <c r="G22" s="25">
        <v>12</v>
      </c>
      <c r="H22" s="36">
        <f>D22*E22*G22</f>
        <v>0</v>
      </c>
      <c r="I22" s="10"/>
    </row>
    <row r="23" spans="1:10" s="4" customFormat="1" ht="30" customHeight="1" x14ac:dyDescent="0.25">
      <c r="A23" s="47" t="s">
        <v>50</v>
      </c>
      <c r="B23" s="47"/>
      <c r="C23" s="47"/>
      <c r="D23" s="47"/>
      <c r="E23" s="47"/>
      <c r="F23" s="47"/>
      <c r="G23" s="47"/>
      <c r="H23" s="37">
        <f>SUM(H6:H22)</f>
        <v>0</v>
      </c>
      <c r="I23" s="10"/>
      <c r="J23" s="11"/>
    </row>
    <row r="24" spans="1:10" s="4" customFormat="1" x14ac:dyDescent="0.25">
      <c r="D24" s="12"/>
      <c r="E24" s="13"/>
      <c r="F24" s="13"/>
      <c r="G24" s="13"/>
      <c r="H24" s="14"/>
      <c r="I24" s="10"/>
    </row>
    <row r="27" spans="1:10" ht="15.75" hidden="1" x14ac:dyDescent="0.25">
      <c r="B27" s="26" t="s">
        <v>40</v>
      </c>
      <c r="C27" s="26"/>
      <c r="D27" s="27"/>
      <c r="E27" s="27"/>
    </row>
    <row r="28" spans="1:10" ht="15.75" hidden="1" x14ac:dyDescent="0.25">
      <c r="B28" s="28"/>
      <c r="C28" s="28"/>
      <c r="D28" s="27"/>
      <c r="E28" s="27"/>
    </row>
    <row r="29" spans="1:10" ht="15.75" hidden="1" x14ac:dyDescent="0.25">
      <c r="B29" s="38" t="s">
        <v>41</v>
      </c>
      <c r="C29" s="38"/>
      <c r="D29" s="38"/>
      <c r="E29" s="38"/>
    </row>
    <row r="30" spans="1:10" ht="15.75" hidden="1" x14ac:dyDescent="0.25">
      <c r="B30" s="28"/>
      <c r="C30" s="28"/>
      <c r="D30" s="29"/>
      <c r="E30" s="30"/>
    </row>
    <row r="31" spans="1:10" ht="15.75" hidden="1" x14ac:dyDescent="0.25">
      <c r="B31" s="38" t="s">
        <v>42</v>
      </c>
      <c r="C31" s="38"/>
      <c r="D31" s="38"/>
      <c r="E31" s="38"/>
    </row>
    <row r="32" spans="1:10" ht="15.75" hidden="1" x14ac:dyDescent="0.25">
      <c r="B32" s="28"/>
      <c r="C32" s="28"/>
      <c r="D32" s="30"/>
      <c r="E32" s="30"/>
    </row>
    <row r="33" spans="1:5" ht="15.75" hidden="1" x14ac:dyDescent="0.25">
      <c r="B33" s="31" t="s">
        <v>43</v>
      </c>
      <c r="C33" s="31"/>
      <c r="D33" s="31"/>
      <c r="E33" s="31"/>
    </row>
    <row r="34" spans="1:5" ht="15.75" hidden="1" x14ac:dyDescent="0.25">
      <c r="B34" s="28"/>
      <c r="C34" s="28"/>
    </row>
    <row r="35" spans="1:5" ht="15.75" hidden="1" x14ac:dyDescent="0.25">
      <c r="B35" s="31" t="s">
        <v>44</v>
      </c>
      <c r="C35" s="31"/>
      <c r="D35" s="31"/>
      <c r="E35" s="31"/>
    </row>
    <row r="36" spans="1:5" ht="15.75" x14ac:dyDescent="0.25">
      <c r="A36" s="26" t="s">
        <v>40</v>
      </c>
      <c r="B36" s="26"/>
      <c r="C36" s="27"/>
      <c r="D36" s="27"/>
    </row>
    <row r="37" spans="1:5" ht="15.75" x14ac:dyDescent="0.25">
      <c r="A37" s="28"/>
      <c r="B37" s="28"/>
      <c r="C37" s="27"/>
      <c r="D37" s="27"/>
    </row>
    <row r="38" spans="1:5" ht="15.75" x14ac:dyDescent="0.25">
      <c r="A38" s="38" t="s">
        <v>41</v>
      </c>
      <c r="B38" s="38"/>
      <c r="C38" s="38"/>
      <c r="D38" s="38"/>
    </row>
    <row r="39" spans="1:5" ht="15.75" x14ac:dyDescent="0.25">
      <c r="A39" s="28"/>
      <c r="B39" s="28"/>
      <c r="C39" s="29"/>
      <c r="D39" s="30"/>
    </row>
    <row r="40" spans="1:5" ht="15.75" x14ac:dyDescent="0.25">
      <c r="A40" s="38" t="s">
        <v>42</v>
      </c>
      <c r="B40" s="38"/>
      <c r="C40" s="38"/>
      <c r="D40" s="38"/>
    </row>
    <row r="41" spans="1:5" ht="15.75" x14ac:dyDescent="0.25">
      <c r="A41" s="28"/>
      <c r="B41" s="28"/>
      <c r="C41" s="30"/>
      <c r="D41" s="30"/>
    </row>
    <row r="42" spans="1:5" ht="15.75" x14ac:dyDescent="0.25">
      <c r="A42" s="31" t="s">
        <v>43</v>
      </c>
      <c r="B42" s="31"/>
      <c r="C42" s="31"/>
      <c r="D42" s="31"/>
    </row>
    <row r="43" spans="1:5" ht="15.75" x14ac:dyDescent="0.25">
      <c r="A43" s="28"/>
      <c r="B43" s="28"/>
    </row>
    <row r="44" spans="1:5" ht="15.75" x14ac:dyDescent="0.25">
      <c r="A44" s="31" t="s">
        <v>44</v>
      </c>
      <c r="B44" s="31"/>
      <c r="C44" s="31"/>
      <c r="D44" s="31"/>
    </row>
    <row r="45" spans="1:5" ht="15.75" x14ac:dyDescent="0.25">
      <c r="A45" s="31"/>
      <c r="B45" s="31"/>
      <c r="C45" s="31"/>
      <c r="D45" s="31"/>
    </row>
  </sheetData>
  <mergeCells count="9">
    <mergeCell ref="A38:D38"/>
    <mergeCell ref="A40:D40"/>
    <mergeCell ref="A1:H1"/>
    <mergeCell ref="B29:E29"/>
    <mergeCell ref="B31:E31"/>
    <mergeCell ref="A2:H2"/>
    <mergeCell ref="B4:H4"/>
    <mergeCell ref="A3:H3"/>
    <mergeCell ref="A23:G23"/>
  </mergeCells>
  <pageMargins left="0.95" right="0.45" top="0.75" bottom="0.75" header="0.3" footer="0.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Petya Shirokanska</cp:lastModifiedBy>
  <cp:lastPrinted>2018-11-05T15:14:03Z</cp:lastPrinted>
  <dcterms:created xsi:type="dcterms:W3CDTF">2015-06-03T07:11:07Z</dcterms:created>
  <dcterms:modified xsi:type="dcterms:W3CDTF">2019-01-24T14:33:36Z</dcterms:modified>
</cp:coreProperties>
</file>